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0" documentId="8_{3CA9E07D-9392-4BBA-A0F8-A81841F63545}" xr6:coauthVersionLast="47" xr6:coauthVersionMax="47" xr10:uidLastSave="{021F97AA-CD91-442A-8BE6-71B1C4B87F59}"/>
  <bookViews>
    <workbookView xWindow="-120" yWindow="-120" windowWidth="29040" windowHeight="15720" xr2:uid="{F50EBDA9-D3C2-4A16-A62E-8F1E62F34F40}"/>
  </bookViews>
  <sheets>
    <sheet name="Sergio Porre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c r="P14" i="3" a="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360" i="2"/>
  <c r="AL240" i="2"/>
  <c r="AL140" i="2"/>
  <c r="AL40" i="2"/>
  <c r="AL19"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O2" i="2"/>
  <c r="AL380" i="2"/>
  <c r="AL280" i="2"/>
  <c r="AL220" i="2"/>
  <c r="AL180" i="2"/>
  <c r="AL160" i="2"/>
  <c r="AL120" i="2"/>
  <c r="AL80" i="2"/>
  <c r="AL60" i="2"/>
  <c r="AL20" i="2"/>
  <c r="AL59"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40" i="2"/>
  <c r="AL320" i="2"/>
  <c r="AL300" i="2"/>
  <c r="AL260" i="2"/>
  <c r="AL200" i="2"/>
  <c r="AL10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39" i="2"/>
  <c r="AL1498" i="2"/>
  <c r="AL149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15" i="2"/>
  <c r="AL75" i="2"/>
  <c r="AL35" i="2"/>
  <c r="AL15"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95" i="2"/>
  <c r="AL5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2"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458" i="2"/>
  <c r="AL1413" i="2"/>
  <c r="AL1369" i="2"/>
  <c r="AL1327" i="2"/>
  <c r="AL1283" i="2"/>
  <c r="AL1237" i="2"/>
  <c r="AL1192" i="2"/>
  <c r="AL1148" i="2"/>
  <c r="AL1106" i="2"/>
  <c r="AL1058" i="2"/>
  <c r="AL1013" i="2"/>
  <c r="AL969" i="2"/>
  <c r="AL927" i="2"/>
  <c r="AL883" i="2"/>
  <c r="AL837" i="2"/>
  <c r="AL792" i="2"/>
  <c r="AL748" i="2"/>
  <c r="AL706" i="2"/>
  <c r="AL658" i="2"/>
  <c r="AL613" i="2"/>
  <c r="AL569" i="2"/>
  <c r="AL527" i="2"/>
  <c r="AL483" i="2"/>
  <c r="AL437" i="2"/>
  <c r="AL392" i="2"/>
  <c r="AL348" i="2"/>
  <c r="AL306" i="2"/>
  <c r="AL258" i="2"/>
  <c r="AL213" i="2"/>
  <c r="AL172" i="2"/>
  <c r="AL132" i="2"/>
  <c r="AL92" i="2"/>
  <c r="AL52" i="2"/>
  <c r="AL17" i="2"/>
  <c r="AL833" i="2"/>
  <c r="AL747" i="2"/>
  <c r="AL703" i="2"/>
  <c r="AL657" i="2"/>
  <c r="AL612" i="2"/>
  <c r="AL568" i="2"/>
  <c r="AL478" i="2"/>
  <c r="AL433" i="2"/>
  <c r="AL389" i="2"/>
  <c r="AL347" i="2"/>
  <c r="AL303" i="2"/>
  <c r="AL257" i="2"/>
  <c r="AL212" i="2"/>
  <c r="AL170" i="2"/>
  <c r="AL130" i="2"/>
  <c r="AL90" i="2"/>
  <c r="AL51" i="2"/>
  <c r="AL13" i="2"/>
  <c r="AL1453" i="2"/>
  <c r="AL1409" i="2"/>
  <c r="AL1367" i="2"/>
  <c r="AL1323" i="2"/>
  <c r="AL1277" i="2"/>
  <c r="AL1232" i="2"/>
  <c r="AL1188" i="2"/>
  <c r="AL1146" i="2"/>
  <c r="AL1098" i="2"/>
  <c r="AL1053" i="2"/>
  <c r="AL1009" i="2"/>
  <c r="AL967" i="2"/>
  <c r="AL923" i="2"/>
  <c r="AL877" i="2"/>
  <c r="AL832" i="2"/>
  <c r="AL788" i="2"/>
  <c r="AL746" i="2"/>
  <c r="AL698" i="2"/>
  <c r="AL653" i="2"/>
  <c r="AL609" i="2"/>
  <c r="AL567" i="2"/>
  <c r="AL523" i="2"/>
  <c r="AL477" i="2"/>
  <c r="AL432" i="2"/>
  <c r="AL388" i="2"/>
  <c r="AL346" i="2"/>
  <c r="AL298" i="2"/>
  <c r="AL253" i="2"/>
  <c r="AL209" i="2"/>
  <c r="AL169" i="2"/>
  <c r="AL129" i="2"/>
  <c r="AL89" i="2"/>
  <c r="AL50" i="2"/>
  <c r="AL1457" i="2"/>
  <c r="AL1412" i="2"/>
  <c r="AL1368" i="2"/>
  <c r="AL1326" i="2"/>
  <c r="AL1278" i="2"/>
  <c r="AL1233" i="2"/>
  <c r="AL1189" i="2"/>
  <c r="AL1147" i="2"/>
  <c r="AL1103" i="2"/>
  <c r="AL1057" i="2"/>
  <c r="AL1012" i="2"/>
  <c r="AL968" i="2"/>
  <c r="AL926" i="2"/>
  <c r="AL878" i="2"/>
  <c r="AL789" i="2"/>
  <c r="AL526" i="2"/>
  <c r="AL1452" i="2"/>
  <c r="AL1403" i="2"/>
  <c r="AL1349" i="2"/>
  <c r="AL1298" i="2"/>
  <c r="AL1248" i="2"/>
  <c r="AL1197" i="2"/>
  <c r="AL1138" i="2"/>
  <c r="AL1088" i="2"/>
  <c r="AL1037" i="2"/>
  <c r="AL987" i="2"/>
  <c r="AL933" i="2"/>
  <c r="AL886" i="2"/>
  <c r="AL827" i="2"/>
  <c r="AL773" i="2"/>
  <c r="AL726" i="2"/>
  <c r="AL672" i="2"/>
  <c r="AL623" i="2"/>
  <c r="AL566" i="2"/>
  <c r="AL512" i="2"/>
  <c r="AL463" i="2"/>
  <c r="AL409" i="2"/>
  <c r="AL358" i="2"/>
  <c r="AL308" i="2"/>
  <c r="AL249" i="2"/>
  <c r="AL198" i="2"/>
  <c r="AL152" i="2"/>
  <c r="AL108" i="2"/>
  <c r="AL63" i="2"/>
  <c r="AL18" i="2"/>
  <c r="AL1137" i="2"/>
  <c r="AL986" i="2"/>
  <c r="AL932" i="2"/>
  <c r="AL873" i="2"/>
  <c r="AL826" i="2"/>
  <c r="AL772" i="2"/>
  <c r="AL669" i="2"/>
  <c r="AL618" i="2"/>
  <c r="AL563" i="2"/>
  <c r="AL509" i="2"/>
  <c r="AL458" i="2"/>
  <c r="AL408" i="2"/>
  <c r="AL357" i="2"/>
  <c r="AL307" i="2"/>
  <c r="AL248" i="2"/>
  <c r="AL197" i="2"/>
  <c r="AL150" i="2"/>
  <c r="AL107" i="2"/>
  <c r="AL58" i="2"/>
  <c r="AL12" i="2"/>
  <c r="AL1448" i="2"/>
  <c r="AL1397" i="2"/>
  <c r="AL1347" i="2"/>
  <c r="AL1293" i="2"/>
  <c r="AL1246" i="2"/>
  <c r="AL1187" i="2"/>
  <c r="AL1133" i="2"/>
  <c r="AL1086" i="2"/>
  <c r="AL1032" i="2"/>
  <c r="AL983" i="2"/>
  <c r="AL929" i="2"/>
  <c r="AL872" i="2"/>
  <c r="AL823" i="2"/>
  <c r="AL769" i="2"/>
  <c r="AL718" i="2"/>
  <c r="AL668" i="2"/>
  <c r="AL617" i="2"/>
  <c r="AL558" i="2"/>
  <c r="AL508" i="2"/>
  <c r="AL457" i="2"/>
  <c r="AL407" i="2"/>
  <c r="AL353" i="2"/>
  <c r="AL297" i="2"/>
  <c r="AL247" i="2"/>
  <c r="AL193" i="2"/>
  <c r="AL149" i="2"/>
  <c r="AL57" i="2"/>
  <c r="AL1393" i="2"/>
  <c r="AL1346" i="2"/>
  <c r="AL1292" i="2"/>
  <c r="AL1243" i="2"/>
  <c r="AL1186" i="2"/>
  <c r="AL1132" i="2"/>
  <c r="AL1083" i="2"/>
  <c r="AL1029" i="2"/>
  <c r="AL978" i="2"/>
  <c r="AL928" i="2"/>
  <c r="AL869" i="2"/>
  <c r="AL818" i="2"/>
  <c r="AL768" i="2"/>
  <c r="AL717" i="2"/>
  <c r="AL667" i="2"/>
  <c r="AL608" i="2"/>
  <c r="AL557" i="2"/>
  <c r="AL507" i="2"/>
  <c r="AL453" i="2"/>
  <c r="AL406" i="2"/>
  <c r="AL352" i="2"/>
  <c r="AL293" i="2"/>
  <c r="AL246" i="2"/>
  <c r="AL148" i="2"/>
  <c r="AL103" i="2"/>
  <c r="AL53" i="2"/>
  <c r="AL10" i="2"/>
  <c r="AL1446" i="2"/>
  <c r="AL1392" i="2"/>
  <c r="AL1343" i="2"/>
  <c r="AL1289" i="2"/>
  <c r="AL1238" i="2"/>
  <c r="AL1183" i="2"/>
  <c r="AL1129" i="2"/>
  <c r="AL1028" i="2"/>
  <c r="AL977" i="2"/>
  <c r="AL918" i="2"/>
  <c r="AL868" i="2"/>
  <c r="AL817" i="2"/>
  <c r="AL767" i="2"/>
  <c r="AL713" i="2"/>
  <c r="AL666" i="2"/>
  <c r="AL607" i="2"/>
  <c r="AL553" i="2"/>
  <c r="AL506" i="2"/>
  <c r="AL452" i="2"/>
  <c r="AL349" i="2"/>
  <c r="AL292" i="2"/>
  <c r="AL243" i="2"/>
  <c r="AL190" i="2"/>
  <c r="AL147" i="2"/>
  <c r="AL98" i="2"/>
  <c r="AL49" i="2"/>
  <c r="AL1493" i="2"/>
  <c r="AL1389" i="2"/>
  <c r="AL1338" i="2"/>
  <c r="AL1288" i="2"/>
  <c r="AL1229" i="2"/>
  <c r="AL1178" i="2"/>
  <c r="AL1128" i="2"/>
  <c r="AL1077" i="2"/>
  <c r="AL1027" i="2"/>
  <c r="AL917" i="2"/>
  <c r="AL867" i="2"/>
  <c r="AL813" i="2"/>
  <c r="AL766" i="2"/>
  <c r="AL712" i="2"/>
  <c r="AL606" i="2"/>
  <c r="AL552" i="2"/>
  <c r="AL503" i="2"/>
  <c r="AL449" i="2"/>
  <c r="AL343" i="2"/>
  <c r="AL289" i="2"/>
  <c r="AL238" i="2"/>
  <c r="AL189" i="2"/>
  <c r="AL97" i="2"/>
  <c r="AL48" i="2"/>
  <c r="AL8" i="2"/>
  <c r="AL47" i="2"/>
  <c r="AL337" i="2"/>
  <c r="AL187" i="2"/>
  <c r="AL46" i="2"/>
  <c r="AL1433" i="2"/>
  <c r="AL1332" i="2"/>
  <c r="AL1273" i="2"/>
  <c r="AL1226" i="2"/>
  <c r="AL1172" i="2"/>
  <c r="AL1123" i="2"/>
  <c r="AL1069" i="2"/>
  <c r="AL963" i="2"/>
  <c r="AL858" i="2"/>
  <c r="AL808" i="2"/>
  <c r="AL707" i="2"/>
  <c r="AL648" i="2"/>
  <c r="AL1449" i="2"/>
  <c r="AL1398" i="2"/>
  <c r="AL1348" i="2"/>
  <c r="AL1297" i="2"/>
  <c r="AL1247" i="2"/>
  <c r="AL1193" i="2"/>
  <c r="AL1087" i="2"/>
  <c r="AL1033" i="2"/>
  <c r="AL723" i="2"/>
  <c r="AL106" i="2"/>
  <c r="AL11" i="2"/>
  <c r="AL1447" i="2"/>
  <c r="AL192" i="2"/>
  <c r="AL1078" i="2"/>
  <c r="AL403" i="2"/>
  <c r="AL9" i="2"/>
  <c r="AL1443" i="2"/>
  <c r="AL973" i="2"/>
  <c r="AL663" i="2"/>
  <c r="AL398" i="2"/>
  <c r="AL146" i="2"/>
  <c r="AL233" i="2"/>
  <c r="AL138" i="2"/>
  <c r="AL6" i="2"/>
  <c r="AL1386" i="2"/>
  <c r="AL1018" i="2"/>
  <c r="AL757" i="2"/>
  <c r="AL1489" i="2"/>
  <c r="AL1438" i="2"/>
  <c r="AL1388" i="2"/>
  <c r="AL1337" i="2"/>
  <c r="AL1287" i="2"/>
  <c r="AL1228" i="2"/>
  <c r="AL1177" i="2"/>
  <c r="AL1127" i="2"/>
  <c r="AL1073" i="2"/>
  <c r="AL1026" i="2"/>
  <c r="AL972" i="2"/>
  <c r="AL913" i="2"/>
  <c r="AL866" i="2"/>
  <c r="AL812" i="2"/>
  <c r="AL763" i="2"/>
  <c r="AL709" i="2"/>
  <c r="AL652" i="2"/>
  <c r="AL603" i="2"/>
  <c r="AL549" i="2"/>
  <c r="AL498" i="2"/>
  <c r="AL448" i="2"/>
  <c r="AL397" i="2"/>
  <c r="AL338" i="2"/>
  <c r="AL288" i="2"/>
  <c r="AL237" i="2"/>
  <c r="AL188" i="2"/>
  <c r="AL143" i="2"/>
  <c r="AL93" i="2"/>
  <c r="AL7" i="2"/>
  <c r="AL88" i="2"/>
  <c r="AL1487" i="2"/>
  <c r="AL909" i="2"/>
  <c r="AL1488" i="2"/>
  <c r="AL1437" i="2"/>
  <c r="AL1387" i="2"/>
  <c r="AL1333" i="2"/>
  <c r="AL1286" i="2"/>
  <c r="AL1227" i="2"/>
  <c r="AL1173" i="2"/>
  <c r="AL1126" i="2"/>
  <c r="AL1072" i="2"/>
  <c r="AL1023" i="2"/>
  <c r="AL966" i="2"/>
  <c r="AL912" i="2"/>
  <c r="AL863" i="2"/>
  <c r="AL809" i="2"/>
  <c r="AL758" i="2"/>
  <c r="AL708" i="2"/>
  <c r="AL649" i="2"/>
  <c r="AL598" i="2"/>
  <c r="AL548" i="2"/>
  <c r="AL497" i="2"/>
  <c r="AL447" i="2"/>
  <c r="AL393" i="2"/>
  <c r="AL1483" i="2"/>
  <c r="AL1429" i="2"/>
  <c r="AL1378" i="2"/>
  <c r="AL1328" i="2"/>
  <c r="AL1269" i="2"/>
  <c r="AL1218" i="2"/>
  <c r="AL1168" i="2"/>
  <c r="AL1117" i="2"/>
  <c r="AL1067" i="2"/>
  <c r="AL1008" i="2"/>
  <c r="AL957" i="2"/>
  <c r="AL907" i="2"/>
  <c r="AL853" i="2"/>
  <c r="AL806" i="2"/>
  <c r="AL752" i="2"/>
  <c r="AL693" i="2"/>
  <c r="AL646" i="2"/>
  <c r="AL592" i="2"/>
  <c r="AL543" i="2"/>
  <c r="AL489" i="2"/>
  <c r="AL438" i="2"/>
  <c r="AL383" i="2"/>
  <c r="AL329" i="2"/>
  <c r="AL278" i="2"/>
  <c r="AL228" i="2"/>
  <c r="AL178" i="2"/>
  <c r="AL128" i="2"/>
  <c r="AL83" i="2"/>
  <c r="AL1478" i="2"/>
  <c r="AL1428" i="2"/>
  <c r="AL1377" i="2"/>
  <c r="AL1318" i="2"/>
  <c r="AL1268" i="2"/>
  <c r="AL1217" i="2"/>
  <c r="AL1167" i="2"/>
  <c r="AL1113" i="2"/>
  <c r="AL1066" i="2"/>
  <c r="AL1007" i="2"/>
  <c r="AL953" i="2"/>
  <c r="AL906" i="2"/>
  <c r="AL852" i="2"/>
  <c r="AL803" i="2"/>
  <c r="AL1467" i="2"/>
  <c r="AL1408" i="2"/>
  <c r="AL1406" i="2"/>
  <c r="AL1267" i="2"/>
  <c r="AL1158" i="2"/>
  <c r="AL1047" i="2"/>
  <c r="AL938" i="2"/>
  <c r="AL807" i="2"/>
  <c r="AL692" i="2"/>
  <c r="AL593" i="2"/>
  <c r="AL513" i="2"/>
  <c r="AL417" i="2"/>
  <c r="AL318" i="2"/>
  <c r="AL226" i="2"/>
  <c r="AL133" i="2"/>
  <c r="AL66" i="2"/>
  <c r="AL1383" i="2"/>
  <c r="AL1266" i="2"/>
  <c r="AL1157" i="2"/>
  <c r="AL1046" i="2"/>
  <c r="AL937" i="2"/>
  <c r="AL798" i="2"/>
  <c r="AL689" i="2"/>
  <c r="AL589" i="2"/>
  <c r="AL493" i="2"/>
  <c r="AL413" i="2"/>
  <c r="AL317" i="2"/>
  <c r="AL223" i="2"/>
  <c r="AL127" i="2"/>
  <c r="AL43" i="2"/>
  <c r="AL1212" i="2"/>
  <c r="AL749" i="2"/>
  <c r="AL467" i="2"/>
  <c r="AL87" i="2"/>
  <c r="AL1317" i="2"/>
  <c r="AL546" i="2"/>
  <c r="AL26" i="2"/>
  <c r="AL849" i="2"/>
  <c r="AL366" i="2"/>
  <c r="AL1206" i="2"/>
  <c r="AL332" i="2"/>
  <c r="AL1423" i="2"/>
  <c r="AL988" i="2"/>
  <c r="AL1426" i="2"/>
  <c r="AL163" i="2"/>
  <c r="AL628" i="2"/>
  <c r="AL158" i="2"/>
  <c r="AL1373" i="2"/>
  <c r="AL1263" i="2"/>
  <c r="AL1153" i="2"/>
  <c r="AL1043" i="2"/>
  <c r="AL908" i="2"/>
  <c r="AL797" i="2"/>
  <c r="AL688" i="2"/>
  <c r="AL588" i="2"/>
  <c r="AL492" i="2"/>
  <c r="AL412" i="2"/>
  <c r="AL313" i="2"/>
  <c r="AL218" i="2"/>
  <c r="AL126" i="2"/>
  <c r="AL38" i="2"/>
  <c r="AL1372" i="2"/>
  <c r="AL1258" i="2"/>
  <c r="AL1152" i="2"/>
  <c r="AL1038" i="2"/>
  <c r="AL903" i="2"/>
  <c r="AL793" i="2"/>
  <c r="AL687" i="2"/>
  <c r="AL587" i="2"/>
  <c r="AL488" i="2"/>
  <c r="AL387" i="2"/>
  <c r="AL312" i="2"/>
  <c r="AL217" i="2"/>
  <c r="AL123" i="2"/>
  <c r="AL37" i="2"/>
  <c r="AL992" i="2"/>
  <c r="AL1097" i="2"/>
  <c r="AL367" i="2"/>
  <c r="AL1093" i="2"/>
  <c r="AL538" i="2"/>
  <c r="AL23" i="2"/>
  <c r="AL952" i="2"/>
  <c r="AL73" i="2"/>
  <c r="AL532" i="2"/>
  <c r="AL1307" i="2"/>
  <c r="AL168" i="2"/>
  <c r="AL847" i="2"/>
  <c r="AL533" i="2"/>
  <c r="AL1068" i="2"/>
  <c r="AL263" i="2"/>
  <c r="AL1063" i="2"/>
  <c r="AL1366" i="2"/>
  <c r="AL1257" i="2"/>
  <c r="AL1149" i="2"/>
  <c r="AL1017" i="2"/>
  <c r="AL898" i="2"/>
  <c r="AL787" i="2"/>
  <c r="AL686" i="2"/>
  <c r="AL586" i="2"/>
  <c r="AL487" i="2"/>
  <c r="AL386" i="2"/>
  <c r="AL309" i="2"/>
  <c r="AL208" i="2"/>
  <c r="AL118" i="2"/>
  <c r="AL33" i="2"/>
  <c r="AL1486" i="2"/>
  <c r="AL1363" i="2"/>
  <c r="AL1253" i="2"/>
  <c r="AL1143" i="2"/>
  <c r="AL1006" i="2"/>
  <c r="AL897" i="2"/>
  <c r="AL786" i="2"/>
  <c r="AL683" i="2"/>
  <c r="AL583" i="2"/>
  <c r="AL486" i="2"/>
  <c r="AL378" i="2"/>
  <c r="AL287" i="2"/>
  <c r="AL207" i="2"/>
  <c r="AL117" i="2"/>
  <c r="AL32" i="2"/>
  <c r="AL1477" i="2"/>
  <c r="AL1358" i="2"/>
  <c r="AL1252" i="2"/>
  <c r="AL1118" i="2"/>
  <c r="AL1003" i="2"/>
  <c r="AL893" i="2"/>
  <c r="AL783" i="2"/>
  <c r="AL678" i="2"/>
  <c r="AL578" i="2"/>
  <c r="AL473" i="2"/>
  <c r="AL377" i="2"/>
  <c r="AL286" i="2"/>
  <c r="AL206" i="2"/>
  <c r="AL113" i="2"/>
  <c r="AL31" i="2"/>
  <c r="AL1473" i="2"/>
  <c r="AL1357" i="2"/>
  <c r="AL1249" i="2"/>
  <c r="AL1112" i="2"/>
  <c r="AL998" i="2"/>
  <c r="AL892" i="2"/>
  <c r="AL778" i="2"/>
  <c r="AL677" i="2"/>
  <c r="AL577" i="2"/>
  <c r="AL472" i="2"/>
  <c r="AL373" i="2"/>
  <c r="AL283" i="2"/>
  <c r="AL203" i="2"/>
  <c r="AL112" i="2"/>
  <c r="AL30" i="2"/>
  <c r="AL1329" i="2"/>
  <c r="AL177" i="2"/>
  <c r="AL989" i="2"/>
  <c r="AL269" i="2"/>
  <c r="AL1208" i="2"/>
  <c r="AL446" i="2"/>
  <c r="AL733" i="2"/>
  <c r="AL166" i="2"/>
  <c r="AL949" i="2"/>
  <c r="AL72" i="2"/>
  <c r="AL529" i="2"/>
  <c r="AL78" i="2"/>
  <c r="AL1308" i="2"/>
  <c r="AL70" i="2"/>
  <c r="AL1472" i="2"/>
  <c r="AL1353" i="2"/>
  <c r="AL1223" i="2"/>
  <c r="AL1109" i="2"/>
  <c r="AL997" i="2"/>
  <c r="AL889" i="2"/>
  <c r="AL777" i="2"/>
  <c r="AL673" i="2"/>
  <c r="AL573" i="2"/>
  <c r="AL469" i="2"/>
  <c r="AL372" i="2"/>
  <c r="AL277" i="2"/>
  <c r="AL186" i="2"/>
  <c r="AL110" i="2"/>
  <c r="AL29" i="2"/>
  <c r="AL183" i="2"/>
  <c r="AL28" i="2"/>
  <c r="AL1468" i="2"/>
  <c r="AL368" i="2"/>
  <c r="AL1209" i="2"/>
  <c r="AL638" i="2"/>
  <c r="AL86" i="2"/>
  <c r="AL1313" i="2"/>
  <c r="AL637" i="2"/>
  <c r="AL1089" i="2"/>
  <c r="AL266" i="2"/>
  <c r="AL846" i="2"/>
  <c r="AL729" i="2"/>
  <c r="AL252" i="2"/>
  <c r="AL1469" i="2"/>
  <c r="AL1352" i="2"/>
  <c r="AL1213" i="2"/>
  <c r="AL1108" i="2"/>
  <c r="AL993" i="2"/>
  <c r="AL888" i="2"/>
  <c r="AL753" i="2"/>
  <c r="AL647" i="2"/>
  <c r="AL572" i="2"/>
  <c r="AL468" i="2"/>
  <c r="AL369" i="2"/>
  <c r="AL273" i="2"/>
  <c r="AL109" i="2"/>
  <c r="AL1107" i="2"/>
  <c r="AL887" i="2"/>
  <c r="AL643" i="2"/>
  <c r="AL547" i="2"/>
  <c r="AL272" i="2"/>
  <c r="AL27" i="2"/>
  <c r="AL1466" i="2"/>
  <c r="AL857" i="2"/>
  <c r="AL743" i="2"/>
  <c r="AL466" i="2"/>
  <c r="AL173" i="2"/>
  <c r="AL1463" i="2"/>
  <c r="AL738" i="2"/>
  <c r="AL268" i="2"/>
  <c r="AL1309" i="2"/>
  <c r="AL333" i="2"/>
  <c r="AL732" i="2"/>
  <c r="AL948" i="2"/>
  <c r="AL1432" i="2"/>
  <c r="AL1312" i="2"/>
  <c r="AL1207" i="2"/>
  <c r="AL1092" i="2"/>
  <c r="AL958" i="2"/>
  <c r="AL848" i="2"/>
  <c r="AL737" i="2"/>
  <c r="AL633" i="2"/>
  <c r="AL537" i="2"/>
  <c r="AL443" i="2"/>
  <c r="AL363" i="2"/>
  <c r="AL267" i="2"/>
  <c r="AL167" i="2"/>
  <c r="AL77" i="2"/>
  <c r="AL3" i="2"/>
  <c r="AL1427" i="2"/>
  <c r="AL429" i="2"/>
  <c r="AL629" i="2"/>
  <c r="AL1198" i="2"/>
  <c r="AL427" i="2"/>
  <c r="AL1418" i="2"/>
  <c r="AL1306" i="2"/>
  <c r="AL1169" i="2"/>
  <c r="AL1052" i="2"/>
  <c r="AL947" i="2"/>
  <c r="AL838" i="2"/>
  <c r="AL728" i="2"/>
  <c r="AL627" i="2"/>
  <c r="AL528" i="2"/>
  <c r="AL426" i="2"/>
  <c r="AL327" i="2"/>
  <c r="AL232" i="2"/>
  <c r="AL157" i="2"/>
  <c r="AL69" i="2"/>
  <c r="AL1417" i="2"/>
  <c r="AL1303" i="2"/>
  <c r="AL1166" i="2"/>
  <c r="AL1049" i="2"/>
  <c r="AL946" i="2"/>
  <c r="AL829" i="2"/>
  <c r="AL727" i="2"/>
  <c r="AL626" i="2"/>
  <c r="AL518" i="2"/>
  <c r="AL423" i="2"/>
  <c r="AL326" i="2"/>
  <c r="AL229" i="2"/>
  <c r="AL153" i="2"/>
  <c r="AL68" i="2"/>
  <c r="AL1407" i="2"/>
  <c r="AL1272" i="2"/>
  <c r="AL1163" i="2"/>
  <c r="AL1048" i="2"/>
  <c r="AL943" i="2"/>
  <c r="AL828" i="2"/>
  <c r="AL697" i="2"/>
  <c r="AL597" i="2"/>
  <c r="AL517" i="2"/>
  <c r="AL418" i="2"/>
  <c r="AL323" i="2"/>
  <c r="AL227" i="2"/>
  <c r="AL137" i="2"/>
  <c r="AL67" i="2"/>
  <c r="AL632" i="2"/>
  <c r="AL1203" i="2"/>
  <c r="AL428" i="2"/>
  <c r="AL843" i="2"/>
  <c r="AL328"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<sst xmlns="http://schemas.openxmlformats.org/spreadsheetml/2006/main" count="354" uniqueCount="198">
  <si>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</si>
  <si>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</si>
  <si>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</si>
  <si>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</si>
  <si>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</si>
  <si>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</si>
  <si>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</si>
  <si>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</si>
  <si>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</si>
  <si>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</si>
  <si>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</si>
  <si>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</si>
  <si>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</si>
  <si>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</si>
  <si>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</si>
  <si>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</si>
  <si>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</si>
  <si>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</si>
  <si>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</si>
  <si>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</si>
  <si>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</si>
  <si>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</si>
  <si>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</si>
  <si>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</si>
  <si>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</si>
  <si>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</si>
  <si>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</si>
  <si>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</si>
  <si>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</si>
  <si>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</si>
  <si>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</si>
  <si>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</si>
  <si>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</si>
  <si>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</si>
  <si>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</si>
  <si>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</si>
  <si>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</si>
  <si>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</si>
  <si>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</si>
  <si>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</si>
  <si>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</si>
  <si>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</si>
  <si>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</si>
  <si>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</si>
  <si>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</si>
  <si>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</si>
  <si>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</si>
  <si>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</si>
  <si>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</si>
  <si>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</si>
  <si>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</si>
  <si>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</si>
  <si>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</si>
  <si>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</si>
  <si>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</si>
  <si>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</si>
  <si>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</si>
  <si>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</si>
  <si>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</si>
  <si>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</si>
  <si>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</si>
  <si>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</si>
  <si>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</si>
  <si>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</si>
  <si>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</si>
  <si>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</si>
  <si>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</si>
  <si>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</si>
  <si>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</si>
  <si>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</si>
  <si>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</si>
  <si>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</si>
  <si>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</si>
  <si>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</si>
  <si>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</si>
  <si>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</si>
  <si>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</si>
  <si>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</si>
  <si>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</si>
  <si>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</si>
  <si>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</si>
  <si>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</si>
  <si>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</si>
  <si>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</si>
  <si>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</si>
  <si>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</si>
  <si>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</si>
  <si>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</si>
  <si>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</si>
  <si>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</si>
  <si>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</si>
  <si>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</si>
  <si>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</si>
  <si>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</si>
  <si>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</si>
  <si>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</si>
  <si>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</si>
  <si>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</si>
  <si>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</si>
  <si>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</si>
  <si>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</si>
  <si>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</si>
  <si>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</si>
  <si>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</si>
  <si>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</si>
  <si>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</si>
  <si>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</si>
  <si>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</si>
  <si>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</si>
  <si>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</si>
  <si>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</si>
  <si>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</si>
  <si>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</si>
  <si>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</si>
  <si>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</si>
  <si>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</si>
  <si>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</si>
  <si>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</si>
  <si>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</si>
  <si>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</si>
  <si>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</si>
  <si>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</si>
  <si>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</si>
  <si>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</si>
  <si>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</si>
  <si>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</si>
  <si>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</si>
  <si>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</si>
  <si>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</si>
  <si>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</si>
  <si>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</si>
  <si>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</si>
  <si>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</si>
  <si>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</si>
  <si>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</si>
  <si>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</si>
  <si>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</si>
  <si>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</si>
  <si>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</si>
  <si>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</si>
  <si>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</si>
  <si>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</si>
  <si>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</si>
  <si>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</si>
  <si>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</si>
  <si>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</si>
  <si>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</si>
  <si>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</si>
  <si>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</si>
  <si>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</si>
  <si>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</si>
  <si>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</si>
  <si>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</si>
  <si>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</si>
  <si>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</si>
  <si>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</si>
  <si>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</si>
  <si>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</si>
  <si>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</si>
  <si>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</si>
  <si>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</si>
  <si>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</si>
  <si>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</si>
  <si>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</si>
  <si>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</si>
  <si>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</si>
  <si>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</si>
  <si>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</si>
  <si>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</si>
  <si>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</si>
  <si>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</si>
  <si>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</si>
  <si>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</si>
  <si>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</si>
  <si>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</si>
  <si>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</si>
  <si>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</si>
  <si>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Sergio Porres</t>
  </si>
  <si>
    <t>ANV</t>
  </si>
  <si>
    <t>Capt.</t>
  </si>
  <si>
    <t>Sergio Porres, CSA</t>
  </si>
  <si>
    <t>Nicholas Kunz, CSA</t>
  </si>
  <si>
    <t>WDS Civil War Battles</t>
  </si>
  <si>
    <t>.</t>
  </si>
  <si>
    <t>Chris Walton, USA</t>
  </si>
  <si>
    <t>TS Gettysburg</t>
  </si>
  <si>
    <t>Jim Pyle, USA</t>
  </si>
  <si>
    <t>WDS Gettysburg</t>
  </si>
  <si>
    <t>Gary Houghtaling, CSA</t>
  </si>
  <si>
    <t>Sven Finn, USA</t>
  </si>
  <si>
    <t>Greg Carleton, USA</t>
  </si>
  <si>
    <t>Richard Eisele, CSA</t>
  </si>
  <si>
    <t>James Gleason, USA</t>
  </si>
  <si>
    <t>Gary Krenek, CSA</t>
  </si>
  <si>
    <t>001 – Getting Started [10 Turns]</t>
  </si>
  <si>
    <t>09: Culp’s Hill, Bloody Hill [20 Turns]</t>
  </si>
  <si>
    <t>!HPS_BG_Training_v.1.01 [16 Turns]</t>
  </si>
  <si>
    <t>Stonewall at Gettysburg [156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</si>
</sst>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Alignment="1">
      <alignment horizontal="left"/>
    </xf>
    <xf numFmtId="0" fontId="14" fillId="0" borderId="0" xfId="0"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6" sqref="M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87</v>
      </c>
      <c r="B4" s="23">
        <v>2023</v>
      </c>
      <c r="C4" s="2"/>
      <c r="D4" s="43" t="s">
        <v>167</v>
      </c>
      <c r="E4" s="47"/>
      <c r="F4" s="47"/>
      <c r="G4" s="47"/>
      <c r="H4" s="47"/>
      <c r="I4" s="47"/>
      <c r="J4" s="47"/>
      <c r="K4" s="47"/>
      <c r="L4" s="2"/>
      <c r="M4" s="62" t="s">
        <v>92</v>
      </c>
      <c r="N4" s="63"/>
      <c r="O4" s="63"/>
      <c r="P4" s="63"/>
      <c r="Q4" s="63"/>
      <c r="R4" s="64"/>
      <c r="S4" s="2"/>
      <c r="T4" s="66" t="s">
        <v>114</v>
      </c>
      <c r="U4" s="67"/>
      <c r="V4" s="2"/>
      <c r="W4" s="66" t="s">
        <v>115</v>
      </c>
      <c r="X4" s="67"/>
      <c r="Y4" s="2"/>
      <c r="Z4" s="70" t="s">
        <v>116</v>
      </c>
      <c r="AA4" s="71"/>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68"/>
      <c r="U5" s="69"/>
      <c r="V5" s="2"/>
      <c r="W5" s="68"/>
      <c r="X5" s="69"/>
      <c r="Y5" s="2"/>
      <c r="Z5" s="72"/>
      <c r="AA5" s="73"/>
      <c r="AB5" s="2"/>
    </row>
    <row r="6" spans="1:28" ht="15" customHeight="1" x14ac:dyDescent="0.25">
      <c r="A6" s="37" t="s">
        <v>88</v>
      </c>
      <c r="B6" s="23" t="s">
        <v>90</v>
      </c>
      <c r="C6" s="2"/>
      <c r="D6" s="23">
        <f>D10+D14+D18+D22</f>
        <v>0</v>
      </c>
      <c r="E6" s="23">
        <f t="shared" ref="E6:H6" si="0">E10+E14+E18+E22</f>
        <v>1</v>
      </c>
      <c r="F6" s="23">
        <f t="shared" si="0"/>
        <v>0</v>
      </c>
      <c r="G6" s="23">
        <f t="shared" si="0"/>
        <v>1</v>
      </c>
      <c r="H6" s="23">
        <f t="shared" si="0"/>
        <v>1</v>
      </c>
      <c r="I6" s="54">
        <f>SUM(D6:H6)</f>
        <v>3</v>
      </c>
      <c r="J6" s="55">
        <f>(2*(D6+E6)+F6)/(2*I6)</f>
        <v>0.33333333333333331</v>
      </c>
      <c r="K6" s="55">
        <f>(2*(G6+H6)+F6)/(2*I6)</f>
        <v>0.66666666666666663</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4" t="s">
        <v>118</v>
      </c>
      <c r="U6" s="75"/>
      <c r="V6" s="31">
        <f>COUNTIFS('DOR Games'!G2:G4993,"WDS Antietam")</f>
        <v>0</v>
      </c>
      <c r="W6" s="74" t="s">
        <v>118</v>
      </c>
      <c r="X6" s="75"/>
      <c r="Y6" s="31">
        <f>COUNTIFS('DOR Games'!G2:G4994,"TS Antietam")</f>
        <v>0</v>
      </c>
      <c r="Z6" s="74" t="s">
        <v>119</v>
      </c>
      <c r="AA6" s="75"/>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1</v>
      </c>
      <c r="S7" s="2"/>
      <c r="T7" s="74" t="s">
        <v>120</v>
      </c>
      <c r="U7" s="75"/>
      <c r="V7" s="31">
        <f>COUNTIFS('DOR Games'!G2:G4994,"WDS Atlanta")</f>
        <v>0</v>
      </c>
      <c r="W7" s="74" t="s">
        <v>121</v>
      </c>
      <c r="X7" s="75"/>
      <c r="Y7" s="31">
        <f>COUNTIFS('DOR Games'!G2:G4994,"TS Bull Run")</f>
        <v>0</v>
      </c>
      <c r="Z7" s="74" t="s">
        <v>176</v>
      </c>
      <c r="AA7" s="75"/>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3</v>
      </c>
      <c r="S8" s="2"/>
      <c r="T8" s="74" t="s">
        <v>123</v>
      </c>
      <c r="U8" s="75"/>
      <c r="V8" s="31">
        <f>COUNTIFS('DOR Games'!G2:G4995,"WDS Chancellorsville")</f>
        <v>0</v>
      </c>
      <c r="W8" s="74" t="s">
        <v>124</v>
      </c>
      <c r="X8" s="75"/>
      <c r="Y8" s="31">
        <f>COUNTIFS('DOR Games'!G2:G4995,"TS Chickamauga")</f>
        <v>0</v>
      </c>
      <c r="Z8" s="74" t="s">
        <v>122</v>
      </c>
      <c r="AA8" s="75"/>
      <c r="AB8" s="31">
        <f>COUNTIFS('DOR Games'!$G:$G,"MATRIX- Forge of Freedom")</f>
        <v>0</v>
      </c>
    </row>
    <row r="9" spans="1:28" ht="15" customHeight="1" x14ac:dyDescent="0.25">
      <c r="A9" s="39" t="s">
        <v>151</v>
      </c>
      <c r="B9" s="57">
        <f>SUM(B10:B11)</f>
        <v>56.2</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4" t="s">
        <v>124</v>
      </c>
      <c r="U9" s="75"/>
      <c r="V9" s="31">
        <f>COUNTIFS('DOR Games'!G2:G4996,"WDS Chickamauga")</f>
        <v>0</v>
      </c>
      <c r="W9" s="74" t="s">
        <v>128</v>
      </c>
      <c r="X9" s="75"/>
      <c r="Y9" s="31">
        <f>COUNTIFS('DOR Games'!G2:G4996,"TS Gettysburg")</f>
        <v>1</v>
      </c>
      <c r="Z9" s="74" t="s">
        <v>125</v>
      </c>
      <c r="AA9" s="75"/>
      <c r="AB9" s="31">
        <f>COUNTIFS('DOR Games'!$G:$G,"War Between The States (WBTS)")</f>
        <v>0</v>
      </c>
    </row>
    <row r="10" spans="1:28" x14ac:dyDescent="0.25">
      <c r="A10" s="40" t="s">
        <v>93</v>
      </c>
      <c r="B10" s="58">
        <f>'OBD File'!D3</f>
        <v>56.2</v>
      </c>
      <c r="C10" s="2"/>
      <c r="D10" s="23">
        <f>'DOR Games'!BH4</f>
        <v>0</v>
      </c>
      <c r="E10" s="23">
        <f>'DOR Games'!BI4</f>
        <v>0</v>
      </c>
      <c r="F10" s="23">
        <f>'DOR Games'!BJ4</f>
        <v>0</v>
      </c>
      <c r="G10" s="23">
        <f>'DOR Games'!BK4</f>
        <v>1</v>
      </c>
      <c r="H10" s="23">
        <f>'DOR Games'!BL4</f>
        <v>1</v>
      </c>
      <c r="I10" s="54">
        <f>SUM(D10:H10)</f>
        <v>2</v>
      </c>
      <c r="J10" s="55">
        <f>(2*(D10+E10)+F10)/(2*I10)</f>
        <v>0</v>
      </c>
      <c r="K10" s="55">
        <f>(2*(G10+H10)+F10)/(2*I10)</f>
        <v>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4" t="s">
        <v>129</v>
      </c>
      <c r="U10" s="75"/>
      <c r="V10" s="31">
        <f>COUNTIFS('DOR Games'!G2:G4997,"WDS Corinth")</f>
        <v>0</v>
      </c>
      <c r="W10" s="74" t="s">
        <v>130</v>
      </c>
      <c r="X10" s="75"/>
      <c r="Y10" s="31">
        <f>COUNTIFS('DOR Games'!G2:G4997,"TS Shiloh")</f>
        <v>0</v>
      </c>
      <c r="Z10" s="2"/>
      <c r="AA10" s="2"/>
      <c r="AB10" s="2"/>
    </row>
    <row r="11" spans="1:28" x14ac:dyDescent="0.25">
      <c r="A11" s="40" t="s">
        <v>94</v>
      </c>
      <c r="B11" s="58">
        <f>'OBD File'!M3</f>
        <v>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4" t="s">
        <v>131</v>
      </c>
      <c r="U11" s="75"/>
      <c r="V11" s="31">
        <f>COUNTIFS('DOR Games'!G2:G4998,"WDS Civil War Battles")</f>
        <v>1</v>
      </c>
      <c r="W11" s="2"/>
      <c r="X11" s="2"/>
      <c r="Y11" s="2"/>
      <c r="Z11" s="2"/>
      <c r="AA11" s="2"/>
      <c r="AB11" s="2"/>
    </row>
    <row r="12" spans="1:28" x14ac:dyDescent="0.25">
      <c r="A12" s="62" t="s">
        <v>96</v>
      </c>
      <c r="B12" s="6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4" t="s">
        <v>132</v>
      </c>
      <c r="U12" s="75"/>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4" t="s">
        <v>133</v>
      </c>
      <c r="U13" s="75"/>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4" t="s">
        <v>128</v>
      </c>
      <c r="U14" s="75"/>
      <c r="V14" s="31">
        <f>COUNTIFS('DOR Games'!G2:G5000,"WDS Gettysburg")</f>
        <v>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6" t="s">
        <v>110</v>
      </c>
      <c r="Q15" s="77"/>
      <c r="R15" s="23">
        <f>SUM(N5:N14,P5:P14,R5:R14)</f>
        <v>4</v>
      </c>
      <c r="S15" s="2"/>
      <c r="T15" s="74" t="s">
        <v>135</v>
      </c>
      <c r="U15" s="75"/>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4" t="s">
        <v>137</v>
      </c>
      <c r="U16" s="75"/>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2" t="s">
        <v>113</v>
      </c>
      <c r="N17" s="63"/>
      <c r="O17" s="63"/>
      <c r="P17" s="63"/>
      <c r="Q17" s="63"/>
      <c r="R17" s="64"/>
      <c r="S17" s="2"/>
      <c r="T17" s="74" t="s">
        <v>140</v>
      </c>
      <c r="U17" s="75"/>
      <c r="V17" s="31">
        <f>COUNTIFS('DOR Games'!G2:G5003,"WDS Peninsula")</f>
        <v>0</v>
      </c>
      <c r="W17" s="2"/>
      <c r="X17" s="2"/>
      <c r="Y17" s="2"/>
      <c r="Z17" s="2"/>
      <c r="AA17" s="2"/>
      <c r="AB17" s="2"/>
    </row>
    <row r="18" spans="1:28" x14ac:dyDescent="0.25">
      <c r="A18" s="29" t="s">
        <v>102</v>
      </c>
      <c r="B18" s="30">
        <v>75</v>
      </c>
      <c r="C18" s="2"/>
      <c r="D18" s="23">
        <f>'DOR Games'!BT12</f>
        <v>0</v>
      </c>
      <c r="E18" s="23">
        <f>'DOR Games'!BT13</f>
        <v>1</v>
      </c>
      <c r="F18" s="23">
        <f>'DOR Games'!BT14</f>
        <v>0</v>
      </c>
      <c r="G18" s="23">
        <f>'DOR Games'!BT15</f>
        <v>0</v>
      </c>
      <c r="H18" s="23">
        <f>'DOR Games'!BT16</f>
        <v>0</v>
      </c>
      <c r="I18" s="54">
        <f>SUM(D18:H18)</f>
        <v>1</v>
      </c>
      <c r="J18" s="55">
        <f>(2*(D18+E18)+F18)/(2*I18)</f>
        <v>1</v>
      </c>
      <c r="K18" s="55">
        <f>(2*(G18+H18)+F18)/(2*I18)</f>
        <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4" t="s">
        <v>142</v>
      </c>
      <c r="U18" s="75"/>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4" t="s">
        <v>145</v>
      </c>
      <c r="U19" s="75"/>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10</v>
      </c>
      <c r="S20" s="2"/>
      <c r="T20" s="74" t="s">
        <v>130</v>
      </c>
      <c r="U20" s="75"/>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100</v>
      </c>
      <c r="S21" s="2"/>
      <c r="T21" s="74" t="s">
        <v>148</v>
      </c>
      <c r="U21" s="75"/>
      <c r="V21" s="31">
        <f>COUNTIFS('DOR Games'!G2:G5007,"WDS Vicksburg")</f>
        <v>0</v>
      </c>
      <c r="W21" s="2"/>
      <c r="X21" s="2"/>
      <c r="Y21" s="2"/>
      <c r="Z21" s="76" t="s">
        <v>110</v>
      </c>
      <c r="AA21" s="77"/>
      <c r="AB21" s="36">
        <f>SUM(V6:V21,Y6:Y10,AB6:AB8)</f>
        <v>4</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60">
        <f>SUM('DOR Games'!J:J)</f>
        <v>110</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34">
        <f>'DOR Games'!BD37</f>
        <v>28</v>
      </c>
      <c r="J30" s="2"/>
      <c r="K30" s="2"/>
      <c r="L30" s="2"/>
      <c r="M30" s="2"/>
      <c r="N30" s="2"/>
      <c r="O30" s="32" t="s">
        <v>136</v>
      </c>
      <c r="P30" s="33">
        <f>COUNTIFS('DOR Games'!$J$2:$J$5000,"&lt;10")</f>
        <v>0</v>
      </c>
      <c r="Q30" s="2"/>
      <c r="R30" s="2"/>
      <c r="S30" s="2"/>
      <c r="T30" s="2"/>
      <c r="U30" s="2"/>
      <c r="V30" s="2"/>
      <c r="W30" s="2"/>
      <c r="X30" s="2"/>
      <c r="Y30" s="2"/>
      <c r="Z30" s="2"/>
      <c r="AA30" s="2"/>
      <c r="AB30" s="2"/>
    </row>
    <row r="31" spans="1:28" x14ac:dyDescent="0.25">
      <c r="A31" s="2"/>
      <c r="B31" s="2"/>
      <c r="C31" s="2"/>
      <c r="D31" s="62" t="s">
        <v>170</v>
      </c>
      <c r="E31" s="63"/>
      <c r="F31" s="63"/>
      <c r="G31" s="63"/>
      <c r="H31" s="64"/>
      <c r="I31" s="34">
        <f>'DOR Games'!BD38</f>
        <v>0</v>
      </c>
      <c r="J31" s="2"/>
      <c r="K31" s="2"/>
      <c r="L31" s="2"/>
      <c r="M31" s="2"/>
      <c r="N31" s="2"/>
      <c r="O31" s="32" t="s">
        <v>138</v>
      </c>
      <c r="P31" s="33">
        <f>COUNTIFS('DOR Games'!$J$2:$J$5000,"&gt;=10",'DOR Games'!$J$2:$J$5000,"&lt;=49")</f>
        <v>3</v>
      </c>
      <c r="Q31" s="2"/>
      <c r="R31" s="2"/>
      <c r="S31" s="2"/>
      <c r="T31" s="2"/>
      <c r="U31" s="2"/>
      <c r="V31" s="2"/>
      <c r="W31" s="2"/>
      <c r="X31" s="2"/>
      <c r="Y31" s="2"/>
      <c r="Z31" s="2"/>
      <c r="AA31" s="2"/>
      <c r="AB31" s="2"/>
    </row>
    <row r="32" spans="1:28" x14ac:dyDescent="0.25">
      <c r="A32" s="2"/>
      <c r="B32" s="2"/>
      <c r="C32" s="2"/>
      <c r="D32" s="62" t="s">
        <v>171</v>
      </c>
      <c r="E32" s="63"/>
      <c r="F32" s="63"/>
      <c r="G32" s="63"/>
      <c r="H32" s="64"/>
      <c r="I32" s="34">
        <f>'DOR Games'!BD39</f>
        <v>72</v>
      </c>
      <c r="J32" s="2"/>
      <c r="K32" s="2"/>
      <c r="L32" s="2"/>
      <c r="M32" s="2"/>
      <c r="N32" s="2"/>
      <c r="O32" s="32" t="s">
        <v>141</v>
      </c>
      <c r="P32" s="33">
        <f>COUNTIFS('DOR Games'!$J$2:$J$5000,"&gt;=50",'DOR Games'!$J$2:$J$5000,"&lt;=99")</f>
        <v>1</v>
      </c>
      <c r="Q32" s="2"/>
      <c r="R32" s="2"/>
      <c r="S32" s="2"/>
      <c r="T32" s="2"/>
      <c r="U32" s="2"/>
      <c r="V32" s="2"/>
      <c r="W32" s="2"/>
      <c r="X32" s="2"/>
      <c r="Y32" s="2"/>
      <c r="Z32" s="2"/>
      <c r="AA32" s="2"/>
      <c r="AB32" s="2"/>
    </row>
    <row r="33" spans="1:28" x14ac:dyDescent="0.25">
      <c r="A33" s="2"/>
      <c r="B33" s="2"/>
      <c r="C33" s="2"/>
      <c r="D33" s="62" t="s">
        <v>172</v>
      </c>
      <c r="E33" s="63"/>
      <c r="F33" s="63"/>
      <c r="G33" s="63"/>
      <c r="H33" s="64"/>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35">
        <f>I29/J27</f>
        <v>27.5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34">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7" sqref="E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44" t="s">
        <v>159</v>
      </c>
      <c r="G2" s="44" t="s">
        <v>162</v>
      </c>
      <c r="H2" s="44" t="s">
        <v>161</v>
      </c>
      <c r="I2" s="11" t="s">
        <v>80</v>
      </c>
      <c r="K2" s="74" t="s">
        <v>93</v>
      </c>
      <c r="L2" s="75"/>
      <c r="M2" s="74" t="s">
        <v>94</v>
      </c>
      <c r="N2" s="75"/>
    </row>
    <row r="3" spans="1:14" x14ac:dyDescent="0.25">
      <c r="A3" s="99">
        <f>'DOR Games'!A2</f>
        <v>22908</v>
      </c>
      <c r="B3" s="16">
        <f>'DOR Games'!B2</f>
        <v>45281</v>
      </c>
      <c r="C3" s="45">
        <f>'DOR Games'!AH2</f>
        <v>30</v>
      </c>
      <c r="D3" s="46">
        <f>SUM($C$3:$C$5000)</f>
        <v>56.2</v>
      </c>
      <c r="F3" s="21"/>
      <c r="G3" s="21"/>
      <c r="H3" s="21"/>
      <c r="I3" s="46">
        <f>SUM(H3:H5000)</f>
        <v>0</v>
      </c>
      <c r="K3" s="91">
        <f>D3</f>
        <v>56.2</v>
      </c>
      <c r="L3" s="92"/>
      <c r="M3" s="91">
        <f>I3</f>
        <v>0</v>
      </c>
      <c r="N3" s="92"/>
    </row>
    <row r="4" spans="1:14" x14ac:dyDescent="0.25">
      <c r="A4" s="99">
        <f>'DOR Games'!A3</f>
        <v>22968</v>
      </c>
      <c r="B4" s="16">
        <f>'DOR Games'!B3</f>
        <v>45344</v>
      </c>
      <c r="C4" s="45">
        <f>'DOR Games'!AH3</f>
        <v>3.84</v>
      </c>
      <c r="F4" s="16"/>
      <c r="G4" s="21"/>
      <c r="H4" s="21"/>
      <c r="L4" s="82" t="s">
        <v>97</v>
      </c>
      <c r="M4" s="83"/>
    </row>
    <row r="5" spans="1:14" x14ac:dyDescent="0.25">
      <c r="A5" s="99">
        <f>'DOR Games'!A4</f>
        <v>23039</v>
      </c>
      <c r="B5" s="16">
        <f>'DOR Games'!B4</f>
        <v>45404</v>
      </c>
      <c r="C5" s="45">
        <f>'DOR Games'!AH4</f>
        <v>2.64</v>
      </c>
      <c r="F5" s="16"/>
      <c r="G5" s="21"/>
      <c r="H5" s="21"/>
      <c r="L5" s="84">
        <f>SUM(K3+M3)</f>
        <v>56.2</v>
      </c>
      <c r="M5" s="85"/>
    </row>
    <row r="6" spans="1:14" x14ac:dyDescent="0.25">
      <c r="A6" s="99">
        <f>'DOR Games'!A5</f>
        <v>23148</v>
      </c>
      <c r="B6" s="16">
        <f>'DOR Games'!B5</f>
        <v>45593</v>
      </c>
      <c r="C6" s="45">
        <f>'DOR Games'!AH5</f>
        <v>19.72</v>
      </c>
      <c r="F6" s="16"/>
      <c r="G6" s="21"/>
      <c r="H6" s="21"/>
      <c r="L6" s="86"/>
      <c r="M6" s="87"/>
    </row>
    <row r="7" spans="1:14" x14ac:dyDescent="0.25">
      <c r="A7" s="16"/>
      <c r="B7" s="16"/>
      <c r="C7" s="45"/>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B10" sqref="B1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'Sergio Porres'!A1</f>
        <v>Sergio Porres</v>
      </c>
      <c r="BH1" s="14" t="s">
        <v>11</v>
      </c>
      <c r="BI1" s="14" t="s">
        <v>12</v>
      </c>
      <c r="BJ1" s="14" t="s">
        <v>5</v>
      </c>
      <c r="BK1" s="14" t="s">
        <v>14</v>
      </c>
      <c r="BL1" s="14" t="s">
        <v>15</v>
      </c>
    </row>
    <row r="2" spans="1:75" x14ac:dyDescent="0.25">
      <c r="A2" s="96">
        <v>22908</v>
      </c>
      <c r="B2" s="16">
        <v>45281</v>
      </c>
      <c r="C2" t="s">
        <v>63</v>
      </c>
      <c r="D2" t="s">
        <v>180</v>
      </c>
      <c r="E2" t="s">
        <v>64</v>
      </c>
      <c r="F2" t="s">
        <v>181</v>
      </c>
      <c r="G2" t="s">
        <v>182</v>
      </c>
      <c r="H2" s="97" t="s">
        <v>194</v>
      </c>
      <c r="I2" t="s">
        <v>65</v>
      </c>
      <c r="J2" s="14">
        <v>10</v>
      </c>
      <c r="K2" s="14" t="s">
        <v>183</v>
      </c>
      <c r="L2" t="s">
        <v>5</v>
      </c>
      <c r="M2" s="14">
        <v>30</v>
      </c>
      <c r="N2" s="14">
        <v>10</v>
      </c>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v>
      </c>
      <c r="BO2" t="s">
        <v>67</v>
      </c>
    </row>
    <row r="3" spans="1:75" x14ac:dyDescent="0.25">
      <c r="A3" s="96">
        <v>22968</v>
      </c>
      <c r="B3" s="16">
        <v>45344</v>
      </c>
      <c r="C3" t="s">
        <v>63</v>
      </c>
      <c r="D3" t="s">
        <v>180</v>
      </c>
      <c r="E3" t="s">
        <v>64</v>
      </c>
      <c r="F3" t="s">
        <v>184</v>
      </c>
      <c r="G3" t="s">
        <v>185</v>
      </c>
      <c r="H3" s="97" t="s">
        <v>195</v>
      </c>
      <c r="I3" t="s">
        <v>69</v>
      </c>
      <c r="J3" s="14">
        <v>16</v>
      </c>
      <c r="K3" s="14" t="s">
        <v>64</v>
      </c>
      <c r="L3" t="s">
        <v>4</v>
      </c>
      <c r="M3" s="14">
        <v>3.84</v>
      </c>
      <c r="N3" s="14">
        <v>5.16</v>
      </c>
      <c r="AH3" s="17">
        <f t="shared" ref="AH3:AH66" si="15">SUM(AI3:AZ3)</f>
        <v>3.84</v>
      </c>
      <c r="AI3" s="18">
        <f>SUMIFS(M3,D3,"*"&amp;$BB$1&amp;"*")</f>
        <v>3.84</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1</v>
      </c>
      <c r="BL3" s="14">
        <f>COUNTIFS($D$2:$D$4276,"*"&amp;$BB$1&amp;"*",$K$2:$K$4276,"USA",$L$2:$L$4276,"Major Victory",$I$2:$I$4276,"Battle")</f>
        <v>1</v>
      </c>
      <c r="BN3" cm="1">
        <f t="array" ref="BN3">SUMPRODUCT(--EXACT($BO$3,$I$2:$I$4276))</f>
        <v>2</v>
      </c>
      <c r="BO3" t="s">
        <v>69</v>
      </c>
    </row>
    <row r="4" spans="1:75" x14ac:dyDescent="0.25">
      <c r="A4" s="96">
        <v>23039</v>
      </c>
      <c r="B4" s="16">
        <v>45404</v>
      </c>
      <c r="C4" t="s">
        <v>63</v>
      </c>
      <c r="D4" t="s">
        <v>180</v>
      </c>
      <c r="E4" t="s">
        <v>64</v>
      </c>
      <c r="F4" t="s">
        <v>186</v>
      </c>
      <c r="G4" t="s">
        <v>187</v>
      </c>
      <c r="H4" s="97" t="s">
        <v>196</v>
      </c>
      <c r="I4" t="s">
        <v>69</v>
      </c>
      <c r="J4" s="14">
        <v>12</v>
      </c>
      <c r="K4" s="14" t="s">
        <v>64</v>
      </c>
      <c r="L4" t="s">
        <v>3</v>
      </c>
      <c r="M4" s="14">
        <v>2.64</v>
      </c>
      <c r="N4" s="14">
        <v>4.3599999999999994</v>
      </c>
      <c r="AH4" s="17">
        <f t="shared" si="15"/>
        <v>2.64</v>
      </c>
      <c r="AI4" s="18">
        <f>SUMIFS(M4,D4,"*"&amp;$BB$1&amp;"*")</f>
        <v>2.64</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0</v>
      </c>
      <c r="BH4" s="14">
        <f>SUM(BH2:BH3)</f>
        <v>0</v>
      </c>
      <c r="BI4" s="14">
        <f>SUM(BI2:BI3)</f>
        <v>0</v>
      </c>
      <c r="BJ4" s="14">
        <f>SUM(BJ2:BJ3)</f>
        <v>0</v>
      </c>
      <c r="BK4" s="14">
        <f>SUM(BK2:BK3)</f>
        <v>1</v>
      </c>
      <c r="BL4" s="14">
        <f>SUM(BL2:BL3)</f>
        <v>1</v>
      </c>
    </row>
    <row r="5" spans="1:75" x14ac:dyDescent="0.25">
      <c r="A5" s="96">
        <v>23148</v>
      </c>
      <c r="B5" s="16">
        <v>45593</v>
      </c>
      <c r="C5" t="s">
        <v>63</v>
      </c>
      <c r="D5" t="s">
        <v>188</v>
      </c>
      <c r="E5" t="s">
        <v>64</v>
      </c>
      <c r="F5" t="s">
        <v>189</v>
      </c>
      <c r="G5" t="s">
        <v>187</v>
      </c>
      <c r="H5" s="97" t="s">
        <v>197</v>
      </c>
      <c r="I5" t="s">
        <v>83</v>
      </c>
      <c r="J5" s="14">
        <v>72</v>
      </c>
      <c r="K5" s="14" t="s">
        <v>63</v>
      </c>
      <c r="L5" t="s">
        <v>4</v>
      </c>
      <c r="M5" s="14">
        <v>19.72</v>
      </c>
      <c r="N5" s="14">
        <v>17.28</v>
      </c>
      <c r="O5" t="s">
        <v>63</v>
      </c>
      <c r="P5" s="21" t="s">
        <v>180</v>
      </c>
      <c r="Q5" t="s">
        <v>64</v>
      </c>
      <c r="R5" t="s">
        <v>190</v>
      </c>
      <c r="S5" t="s">
        <v>63</v>
      </c>
      <c r="T5" t="s">
        <v>191</v>
      </c>
      <c r="U5" t="s">
        <v>64</v>
      </c>
      <c r="V5" t="s">
        <v>192</v>
      </c>
      <c r="W5" t="s">
        <v>63</v>
      </c>
      <c r="X5" t="s">
        <v>193</v>
      </c>
      <c r="AH5" s="17">
        <f t="shared" si="15"/>
        <v>19.72</v>
      </c>
      <c r="AI5" s="18">
        <f>SUMIFS(M5,D5,"*"&amp;$BB$1&amp;"*")</f>
        <v>0</v>
      </c>
      <c r="AJ5" s="18">
        <f>SUMIFS(N5,F5,"*"&amp;$BB$1&amp;"*")</f>
        <v>0</v>
      </c>
      <c r="AK5" s="18">
        <f t="shared" si="0"/>
        <v>19.72</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8"/>
      <c r="B6" s="21"/>
      <c r="H6" s="61"/>
      <c r="AH6" s="17">
        <f t="shared" si="15"/>
        <v>0</v>
      </c>
      <c r="AI6" s="18">
        <f>SUMIFS(M6,D6,"*"&amp;$BB$1&amp;"*")</f>
        <v>0</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8"/>
      <c r="B7" s="21"/>
      <c r="H7" s="61"/>
      <c r="AH7" s="17">
        <f t="shared" si="15"/>
        <v>0</v>
      </c>
      <c r="AI7" s="18">
        <f>SUMIFS(M7,D7,"*"&amp;$BB$1&amp;"*")</f>
        <v>0</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98"/>
      <c r="B8" s="21"/>
      <c r="H8" s="61"/>
      <c r="AH8" s="17">
        <f t="shared" si="15"/>
        <v>0</v>
      </c>
      <c r="AI8" s="18">
        <f>SUMIFS(M8,D8,"*"&amp;$BB$1&amp;"*")</f>
        <v>0</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98"/>
      <c r="B9" s="21"/>
      <c r="H9" s="61"/>
      <c r="AH9" s="17">
        <f t="shared" si="15"/>
        <v>0</v>
      </c>
      <c r="AI9" s="18">
        <f>SUMIFS(M9,D9,"*"&amp;$BB$1&amp;"*")</f>
        <v>0</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0</v>
      </c>
      <c r="BK9" s="19">
        <f>SUM(BK7:BK8)</f>
        <v>0</v>
      </c>
      <c r="BL9" s="19">
        <f>SUM(BL7:BL8)</f>
        <v>0</v>
      </c>
    </row>
    <row r="10" spans="1:75" x14ac:dyDescent="0.25">
      <c r="A10" s="98"/>
      <c r="B10" s="21"/>
      <c r="H10" s="61"/>
      <c r="AH10" s="17">
        <f t="shared" si="15"/>
        <v>0</v>
      </c>
      <c r="AI10" s="18">
        <f>SUMIFS(M10,D10,"*"&amp;$BB$1&amp;"*")</f>
        <v>0</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B11" s="15"/>
      <c r="AH11" s="17">
        <f t="shared" si="15"/>
        <v>0</v>
      </c>
      <c r="AI11" s="18">
        <f>SUMIFS(M11,D11,"*"&amp;$BB$1&amp;"*")</f>
        <v>0</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B12" s="15"/>
      <c r="AH12" s="17">
        <f t="shared" si="15"/>
        <v>0</v>
      </c>
      <c r="AI12" s="18">
        <f>SUMIFS(M12,D12,"*"&amp;$BB$1&amp;"*")</f>
        <v>0</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5"/>
        <v>0</v>
      </c>
      <c r="AI13" s="18">
        <f>SUMIFS(M13,D13,"*"&amp;$BB$1&amp;"*")</f>
        <v>0</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B14" s="15"/>
      <c r="AH14" s="17">
        <f t="shared" si="15"/>
        <v>0</v>
      </c>
      <c r="AI14" s="18">
        <f>SUMIFS(M14,D14,"*"&amp;$BB$1&amp;"*")</f>
        <v>0</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1</v>
      </c>
      <c r="BW14" t="s">
        <v>83</v>
      </c>
    </row>
    <row r="15" spans="1:75" x14ac:dyDescent="0.25">
      <c r="B15" s="15"/>
      <c r="AH15" s="17">
        <f t="shared" si="15"/>
        <v>0</v>
      </c>
      <c r="AI15" s="18">
        <f>SUMIFS(M15,D15,"*"&amp;$BB$1&amp;"*")</f>
        <v>0</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B16" s="15"/>
      <c r="AH16" s="17">
        <f t="shared" si="15"/>
        <v>0</v>
      </c>
      <c r="AI16" s="18">
        <f>SUMIFS(M16,D16,"*"&amp;$BB$1&amp;"*")</f>
        <v>0</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5"/>
        <v>0</v>
      </c>
      <c r="AI17" s="18">
        <f>SUMIFS(M17,D17,"*"&amp;$BB$1&amp;"*")</f>
        <v>0</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5"/>
        <v>0</v>
      </c>
      <c r="AI18" s="18">
        <f>SUMIFS(M18,D18,"*"&amp;$BB$1&amp;"*")</f>
        <v>0</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1</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1</v>
      </c>
    </row>
    <row r="19" spans="2:75" x14ac:dyDescent="0.25">
      <c r="B19" s="15"/>
      <c r="AE19" s="20"/>
      <c r="AH19" s="17">
        <f t="shared" si="15"/>
        <v>0</v>
      </c>
      <c r="AI19" s="18">
        <f>SUMIFS(M19,D19,"*"&amp;$BB$1&amp;"*")</f>
        <v>0</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2:75" x14ac:dyDescent="0.25">
      <c r="B20" s="15"/>
      <c r="AE20" s="20"/>
      <c r="AH20" s="17">
        <f t="shared" si="15"/>
        <v>0</v>
      </c>
      <c r="AI20" s="18">
        <f>SUMIFS(M20,D20,"*"&amp;$BB$1&amp;"*")</f>
        <v>0</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2:75" x14ac:dyDescent="0.25">
      <c r="B21" s="15"/>
      <c r="AH21" s="17">
        <f t="shared" si="15"/>
        <v>0</v>
      </c>
      <c r="AI21" s="18">
        <f>SUMIFS(M21,D21,"*"&amp;$BB$1&amp;"*")</f>
        <v>0</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1</v>
      </c>
    </row>
    <row r="22" spans="2:75" x14ac:dyDescent="0.25">
      <c r="B22" s="15"/>
      <c r="AE22" s="20"/>
      <c r="AH22" s="17">
        <f t="shared" si="15"/>
        <v>0</v>
      </c>
      <c r="AI22" s="18">
        <f>SUMIFS(M22,D22,"*"&amp;$BB$1&amp;"*")</f>
        <v>0</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2:75" x14ac:dyDescent="0.25">
      <c r="B23" s="15"/>
      <c r="AE23" s="20"/>
      <c r="AH23" s="17">
        <f t="shared" si="15"/>
        <v>0</v>
      </c>
      <c r="AI23" s="18">
        <f>SUMIFS(M23,D23,"*"&amp;$BB$1&amp;"*")</f>
        <v>0</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2:75" x14ac:dyDescent="0.25">
      <c r="B24" s="15"/>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2:75" x14ac:dyDescent="0.25">
      <c r="B28" s="15"/>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2:75" x14ac:dyDescent="0.25">
      <c r="B29" s="15"/>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2:75" x14ac:dyDescent="0.25">
      <c r="B30" s="15"/>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2: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28</v>
      </c>
      <c r="BE37" t="s">
        <v>69</v>
      </c>
      <c r="BV37" cm="1">
        <f t="array" ref="BV37">SUMPRODUCT(--EXACT($BW$37,$I$2:$I$4276))</f>
        <v>1</v>
      </c>
      <c r="BW37" t="s">
        <v>65</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0</v>
      </c>
      <c r="BE38" t="s">
        <v>68</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72</v>
      </c>
      <c r="BE39" t="s">
        <v>174</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10</v>
      </c>
      <c r="BE41" t="s">
        <v>65</v>
      </c>
      <c r="BV41">
        <f>SUM(BN3,BN8,BV14,BV27,BV37)</f>
        <v>4</v>
      </c>
      <c r="BW41" t="s">
        <v>110</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110</v>
      </c>
      <c r="BE42" t="s">
        <v>80</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B1500">
    <sortCondition ref="B2:B1500"/>
  </sortState>
  <conditionalFormatting sqref="P2:P4">
    <cfRule type="containsText" dxfId="10" priority="11" operator="containsText" text=", USA">
      <formula>NOT(ISERROR(SEARCH(", USA",P2)))</formula>
    </cfRule>
    <cfRule type="containsText" dxfId="9" priority="12" operator="containsText" text=", CSA">
      <formula>NOT(ISERROR(SEARCH(", CSA",P2)))</formula>
    </cfRule>
  </conditionalFormatting>
  <conditionalFormatting sqref="AI2:AZ1048576">
    <cfRule type="cellIs" dxfId="8" priority="13" operator="greaterThan">
      <formula>0</formula>
    </cfRule>
  </conditionalFormatting>
  <conditionalFormatting sqref="B4:O4 B2:G3 I2:O3 B6:O10">
    <cfRule type="containsText" dxfId="5" priority="5" operator="containsText" text=", USA">
      <formula>NOT(ISERROR(SEARCH(", USA",B2)))</formula>
    </cfRule>
  </conditionalFormatting>
  <conditionalFormatting sqref="B4:O4 B2:G3 I2:O3 B6:O10">
    <cfRule type="containsText" dxfId="4" priority="6" operator="containsText" text=", CSA">
      <formula>NOT(ISERROR(SEARCH(", CSA",B2)))</formula>
    </cfRule>
  </conditionalFormatting>
  <conditionalFormatting sqref="A6:A10">
    <cfRule type="containsText" dxfId="3" priority="3" operator="containsText" text=", USA">
      <formula>NOT(ISERROR(SEARCH(", USA",A6)))</formula>
    </cfRule>
    <cfRule type="containsText" dxfId="2" priority="4" operator="containsText" text=", CSA">
      <formula>NOT(ISERROR(SEARCH(", CSA",A6)))</formula>
    </cfRule>
  </conditionalFormatting>
  <conditionalFormatting sqref="B5:G5 I5:X5">
    <cfRule type="containsText" dxfId="1" priority="1" operator="containsText" text=", USA">
      <formula>NOT(ISERROR(SEARCH(", USA",B5)))</formula>
    </cfRule>
  </conditionalFormatting>
  <conditionalFormatting sqref="B5:G5 I5:X5">
    <cfRule type="containsText" dxfId="0" priority="2" operator="containsText" text=", CSA">
      <formula>NOT(ISERROR(SEARCH(", CSA",B5)))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Sergio Porres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2025-04-02T16:08:48Z</dcterms:modified>
</cp:coreProperties>
</file>